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win\Projects\BusinessDev\WCG RFPs\AZ Complete Care RFP 2017\6.  Production\1. Electronic Copy Working Files\"/>
    </mc:Choice>
  </mc:AlternateContent>
  <bookViews>
    <workbookView xWindow="13572" yWindow="432" windowWidth="10512" windowHeight="10776" activeTab="3"/>
  </bookViews>
  <sheets>
    <sheet name="North" sheetId="1" r:id="rId1"/>
    <sheet name="Central" sheetId="4" r:id="rId2"/>
    <sheet name="South" sheetId="5" r:id="rId3"/>
    <sheet name="North-South" sheetId="8" r:id="rId4"/>
    <sheet name="North-Central" sheetId="6" r:id="rId5"/>
    <sheet name="Central-South" sheetId="7" r:id="rId6"/>
  </sheets>
  <calcPr calcId="162913"/>
</workbook>
</file>

<file path=xl/calcChain.xml><?xml version="1.0" encoding="utf-8"?>
<calcChain xmlns="http://schemas.openxmlformats.org/spreadsheetml/2006/main">
  <c r="B26" i="8" l="1"/>
  <c r="B9" i="8"/>
  <c r="B26" i="7"/>
  <c r="B9" i="7"/>
  <c r="B26" i="6"/>
  <c r="B9" i="6"/>
  <c r="B26" i="4" l="1"/>
  <c r="B9" i="4"/>
  <c r="B26" i="5"/>
  <c r="B9" i="5"/>
  <c r="B26" i="1" l="1"/>
  <c r="B9" i="1"/>
</calcChain>
</file>

<file path=xl/sharedStrings.xml><?xml version="1.0" encoding="utf-8"?>
<sst xmlns="http://schemas.openxmlformats.org/spreadsheetml/2006/main" count="156" uniqueCount="31">
  <si>
    <t>Member Months to Use for Bidding</t>
  </si>
  <si>
    <t>Detail Admin Break Out</t>
  </si>
  <si>
    <t>Compensation</t>
  </si>
  <si>
    <t>Occupancy</t>
  </si>
  <si>
    <t>Depreciation</t>
  </si>
  <si>
    <t>Marketing</t>
  </si>
  <si>
    <t>Interest</t>
  </si>
  <si>
    <t>Other Administrative</t>
  </si>
  <si>
    <t>Care Management/Care Coordination</t>
  </si>
  <si>
    <t>Professional and Outside Services</t>
  </si>
  <si>
    <t>Office Supplies and Equipment</t>
  </si>
  <si>
    <t>Travel</t>
  </si>
  <si>
    <t>Repair and Maintenance</t>
  </si>
  <si>
    <t>Bank Service Charge</t>
  </si>
  <si>
    <t>Insurance</t>
  </si>
  <si>
    <t>Central GSA</t>
  </si>
  <si>
    <t>Total Admin PMPM (All Admin Expenses)</t>
  </si>
  <si>
    <t>Total Admin PMPM</t>
  </si>
  <si>
    <t xml:space="preserve">     % of Admin PMPM that is Fixed</t>
  </si>
  <si>
    <t xml:space="preserve">     % of Admin PMPM that is Variable</t>
  </si>
  <si>
    <t>Underwriting Gain</t>
  </si>
  <si>
    <t>Year 1</t>
  </si>
  <si>
    <t>Year 2</t>
  </si>
  <si>
    <t>Year 3</t>
  </si>
  <si>
    <t>Administrative Bid Component</t>
  </si>
  <si>
    <t>Underwriting Gain Component</t>
  </si>
  <si>
    <t>Central and South GSAs</t>
  </si>
  <si>
    <t>North and Central GSAs</t>
  </si>
  <si>
    <t>North and South GSAs</t>
  </si>
  <si>
    <t>South GSA</t>
  </si>
  <si>
    <t>North GSA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</si>
</sst>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Border="1"/>
    <xf numFmtId="10" fontId="0" fillId="2" borderId="0" xfId="2" applyNumberFormat="1" applyFont="1" applyFill="1" applyBorder="1"/>
    <xf numFmtId="44" fontId="0" fillId="2" borderId="4" xfId="1" applyFont="1" applyFill="1" applyBorder="1"/>
    <xf numFmtId="0" fontId="0" fillId="0" borderId="4" xfId="0" applyBorder="1"/>
    <xf numFmtId="44" fontId="0" fillId="0" borderId="0" xfId="0" applyNumberForma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3" fontId="0" fillId="4" borderId="0" xfId="0" applyNumberFormat="1" applyFill="1" applyBorder="1"/>
    <xf numFmtId="0" fontId="0" fillId="0" borderId="8" xfId="0" applyBorder="1" applyAlignment="1">
      <alignment horizontal="left" vertical="center" indent="2"/>
    </xf>
    <xf numFmtId="0" fontId="0" fillId="0" borderId="12" xfId="0" applyBorder="1"/>
    <xf numFmtId="0" fontId="0" fillId="0" borderId="13" xfId="0" applyBorder="1"/>
    <xf numFmtId="44" fontId="0" fillId="0" borderId="9" xfId="0" applyNumberFormat="1" applyBorder="1"/>
    <xf numFmtId="0" fontId="0" fillId="0" borderId="14" xfId="0" applyBorder="1"/>
    <xf numFmtId="44" fontId="0" fillId="3" borderId="0" xfId="1" applyNumberFormat="1" applyFont="1" applyFill="1" applyBorder="1" applyProtection="1">
      <protection locked="0"/>
    </xf>
    <xf numFmtId="10" fontId="0" fillId="3" borderId="0" xfId="2" applyNumberFormat="1" applyFont="1" applyFill="1" applyBorder="1" applyProtection="1">
      <protection locked="0"/>
    </xf>
    <xf numFmtId="44" fontId="0" fillId="3" borderId="0" xfId="1" applyFont="1" applyFill="1" applyBorder="1" applyProtection="1">
      <protection locked="0"/>
    </xf>
    <xf numFmtId="10" fontId="0" fillId="3" borderId="2" xfId="2" applyNumberFormat="1" applyFont="1" applyFill="1" applyBorder="1" applyProtection="1">
      <protection locked="0"/>
    </xf>
    <xf numFmtId="10" fontId="0" fillId="3" borderId="1" xfId="2" applyNumberFormat="1" applyFont="1" applyFill="1" applyBorder="1" applyProtection="1">
      <protection locked="0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1" xfId="0" applyFont="1" applyBorder="1" applyAlignment="1">
      <alignment horizontal="center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zoomScaleNormal="100" zoomScaleSheetLayoutView="112" workbookViewId="0"/>
  </sheetViews>
  <sheetFormatPr defaultRowHeight="14.4" x14ac:dyDescent="0.3"/>
  <cols>
    <col min="1" max="1" width="36.88671875" customWidth="1"/>
    <col min="2" max="2" width="11" bestFit="1" customWidth="1"/>
  </cols>
  <sheetData>
    <row r="1" spans="1:4" x14ac:dyDescent="0.3">
      <c r="A1" s="6"/>
      <c r="B1" s="7"/>
      <c r="C1" s="7"/>
      <c r="D1" s="8"/>
    </row>
    <row r="2" spans="1:4" x14ac:dyDescent="0.3">
      <c r="A2" s="22" t="s">
        <v>30</v>
      </c>
      <c r="B2" s="23"/>
      <c r="C2" s="23"/>
      <c r="D2" s="24"/>
    </row>
    <row r="3" spans="1:4" x14ac:dyDescent="0.3">
      <c r="A3" s="9"/>
      <c r="B3" s="1"/>
      <c r="C3" s="1"/>
      <c r="D3" s="10"/>
    </row>
    <row r="4" spans="1:4" x14ac:dyDescent="0.3">
      <c r="A4" s="9" t="s">
        <v>0</v>
      </c>
      <c r="B4" s="11">
        <v>990000</v>
      </c>
      <c r="C4" s="1"/>
      <c r="D4" s="10"/>
    </row>
    <row r="5" spans="1:4" x14ac:dyDescent="0.3">
      <c r="A5" s="9"/>
      <c r="B5" s="1"/>
      <c r="C5" s="1"/>
      <c r="D5" s="10"/>
    </row>
    <row r="6" spans="1:4" x14ac:dyDescent="0.3">
      <c r="A6" s="25" t="s">
        <v>24</v>
      </c>
      <c r="B6" s="26"/>
      <c r="C6" s="26"/>
      <c r="D6" s="27"/>
    </row>
    <row r="7" spans="1:4" x14ac:dyDescent="0.3">
      <c r="A7" s="9" t="s">
        <v>16</v>
      </c>
      <c r="B7" s="17">
        <v>31.27</v>
      </c>
      <c r="C7" s="1"/>
      <c r="D7" s="10"/>
    </row>
    <row r="8" spans="1:4" x14ac:dyDescent="0.3">
      <c r="A8" s="9" t="s">
        <v>18</v>
      </c>
      <c r="B8" s="18">
        <v>0.66249999999999998</v>
      </c>
      <c r="C8" s="1"/>
      <c r="D8" s="10"/>
    </row>
    <row r="9" spans="1:4" x14ac:dyDescent="0.3">
      <c r="A9" s="9" t="s">
        <v>19</v>
      </c>
      <c r="B9" s="2">
        <f>1-B8</f>
        <v>0.33750000000000002</v>
      </c>
      <c r="C9" s="1"/>
      <c r="D9" s="10"/>
    </row>
    <row r="10" spans="1:4" x14ac:dyDescent="0.3">
      <c r="A10" s="9"/>
      <c r="B10" s="1"/>
      <c r="C10" s="1"/>
      <c r="D10" s="10"/>
    </row>
    <row r="11" spans="1:4" x14ac:dyDescent="0.3">
      <c r="A11" s="9"/>
      <c r="B11" s="1"/>
      <c r="C11" s="1"/>
      <c r="D11" s="10"/>
    </row>
    <row r="12" spans="1:4" x14ac:dyDescent="0.3">
      <c r="A12" s="9" t="s">
        <v>1</v>
      </c>
      <c r="B12" s="1"/>
      <c r="C12" s="1"/>
      <c r="D12" s="10"/>
    </row>
    <row r="13" spans="1:4" x14ac:dyDescent="0.3">
      <c r="A13" s="12" t="s">
        <v>2</v>
      </c>
      <c r="B13" s="19">
        <v>16.239999999999998</v>
      </c>
      <c r="C13" s="1"/>
      <c r="D13" s="10"/>
    </row>
    <row r="14" spans="1:4" x14ac:dyDescent="0.3">
      <c r="A14" s="12" t="s">
        <v>3</v>
      </c>
      <c r="B14" s="19">
        <v>0.6</v>
      </c>
      <c r="C14" s="1"/>
      <c r="D14" s="10"/>
    </row>
    <row r="15" spans="1:4" x14ac:dyDescent="0.3">
      <c r="A15" s="12" t="s">
        <v>4</v>
      </c>
      <c r="B15" s="19">
        <v>0.22</v>
      </c>
      <c r="C15" s="1"/>
      <c r="D15" s="10"/>
    </row>
    <row r="16" spans="1:4" x14ac:dyDescent="0.3">
      <c r="A16" s="12" t="s">
        <v>8</v>
      </c>
      <c r="B16" s="19">
        <v>6.23</v>
      </c>
      <c r="C16" s="1"/>
      <c r="D16" s="10"/>
    </row>
    <row r="17" spans="1:4" x14ac:dyDescent="0.3">
      <c r="A17" s="12" t="s">
        <v>9</v>
      </c>
      <c r="B17" s="19">
        <v>6.26</v>
      </c>
      <c r="C17" s="1"/>
      <c r="D17" s="10"/>
    </row>
    <row r="18" spans="1:4" x14ac:dyDescent="0.3">
      <c r="A18" s="12" t="s">
        <v>10</v>
      </c>
      <c r="B18" s="19">
        <v>0.03</v>
      </c>
      <c r="C18" s="1"/>
      <c r="D18" s="10"/>
    </row>
    <row r="19" spans="1:4" x14ac:dyDescent="0.3">
      <c r="A19" s="12" t="s">
        <v>11</v>
      </c>
      <c r="B19" s="19">
        <v>0.11</v>
      </c>
      <c r="C19" s="1"/>
      <c r="D19" s="10"/>
    </row>
    <row r="20" spans="1:4" x14ac:dyDescent="0.3">
      <c r="A20" s="12" t="s">
        <v>12</v>
      </c>
      <c r="B20" s="19">
        <v>0.24</v>
      </c>
      <c r="C20" s="1"/>
      <c r="D20" s="10"/>
    </row>
    <row r="21" spans="1:4" x14ac:dyDescent="0.3">
      <c r="A21" s="12" t="s">
        <v>13</v>
      </c>
      <c r="B21" s="19">
        <v>0.09</v>
      </c>
      <c r="C21" s="1"/>
      <c r="D21" s="10"/>
    </row>
    <row r="22" spans="1:4" x14ac:dyDescent="0.3">
      <c r="A22" s="12" t="s">
        <v>14</v>
      </c>
      <c r="B22" s="19">
        <v>0.26</v>
      </c>
      <c r="C22" s="1"/>
      <c r="D22" s="10"/>
    </row>
    <row r="23" spans="1:4" x14ac:dyDescent="0.3">
      <c r="A23" s="12" t="s">
        <v>5</v>
      </c>
      <c r="B23" s="19">
        <v>0.15</v>
      </c>
      <c r="C23" s="1"/>
      <c r="D23" s="10"/>
    </row>
    <row r="24" spans="1:4" x14ac:dyDescent="0.3">
      <c r="A24" s="12" t="s">
        <v>6</v>
      </c>
      <c r="B24" s="19">
        <v>0.03</v>
      </c>
      <c r="C24" s="1"/>
      <c r="D24" s="10"/>
    </row>
    <row r="25" spans="1:4" x14ac:dyDescent="0.3">
      <c r="A25" s="12" t="s">
        <v>7</v>
      </c>
      <c r="B25" s="19">
        <v>0.81</v>
      </c>
      <c r="C25" s="1"/>
      <c r="D25" s="10"/>
    </row>
    <row r="26" spans="1:4" x14ac:dyDescent="0.3">
      <c r="A26" s="13" t="s">
        <v>17</v>
      </c>
      <c r="B26" s="3">
        <f>SUM(B13:B25)</f>
        <v>31.269999999999996</v>
      </c>
      <c r="C26" s="4"/>
      <c r="D26" s="14"/>
    </row>
    <row r="27" spans="1:4" x14ac:dyDescent="0.3">
      <c r="A27" s="9"/>
      <c r="B27" s="1"/>
      <c r="C27" s="1"/>
      <c r="D27" s="10"/>
    </row>
    <row r="28" spans="1:4" x14ac:dyDescent="0.3">
      <c r="A28" s="9"/>
      <c r="B28" s="1"/>
      <c r="C28" s="1"/>
      <c r="D28" s="10"/>
    </row>
    <row r="29" spans="1:4" x14ac:dyDescent="0.3">
      <c r="A29" s="25" t="s">
        <v>25</v>
      </c>
      <c r="B29" s="26"/>
      <c r="C29" s="26"/>
      <c r="D29" s="27"/>
    </row>
    <row r="30" spans="1:4" x14ac:dyDescent="0.3">
      <c r="A30" s="9"/>
      <c r="B30" s="5" t="s">
        <v>21</v>
      </c>
      <c r="C30" s="5" t="s">
        <v>22</v>
      </c>
      <c r="D30" s="15" t="s">
        <v>23</v>
      </c>
    </row>
    <row r="31" spans="1:4" ht="15" thickBot="1" x14ac:dyDescent="0.35">
      <c r="A31" s="16" t="s">
        <v>20</v>
      </c>
      <c r="B31" s="20">
        <v>0.01</v>
      </c>
      <c r="C31" s="20">
        <v>0.01</v>
      </c>
      <c r="D31" s="21">
        <v>0.01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zoomScaleNormal="100" workbookViewId="0">
      <selection activeCell="F7" sqref="F7"/>
    </sheetView>
  </sheetViews>
  <sheetFormatPr defaultRowHeight="14.4" x14ac:dyDescent="0.3"/>
  <cols>
    <col min="1" max="1" width="36.88671875" customWidth="1"/>
    <col min="2" max="2" width="11" bestFit="1" customWidth="1"/>
  </cols>
  <sheetData>
    <row r="1" spans="1:4" x14ac:dyDescent="0.3">
      <c r="A1" s="6"/>
      <c r="B1" s="7"/>
      <c r="C1" s="7"/>
      <c r="D1" s="8"/>
    </row>
    <row r="2" spans="1:4" x14ac:dyDescent="0.3">
      <c r="A2" s="22" t="s">
        <v>15</v>
      </c>
      <c r="B2" s="23"/>
      <c r="C2" s="23"/>
      <c r="D2" s="24"/>
    </row>
    <row r="3" spans="1:4" x14ac:dyDescent="0.3">
      <c r="A3" s="9"/>
      <c r="B3" s="1"/>
      <c r="C3" s="1"/>
      <c r="D3" s="10"/>
    </row>
    <row r="4" spans="1:4" x14ac:dyDescent="0.3">
      <c r="A4" s="9" t="s">
        <v>0</v>
      </c>
      <c r="B4" s="11">
        <v>3170000</v>
      </c>
      <c r="C4" s="1"/>
      <c r="D4" s="10"/>
    </row>
    <row r="5" spans="1:4" x14ac:dyDescent="0.3">
      <c r="A5" s="9"/>
      <c r="B5" s="1"/>
      <c r="C5" s="1"/>
      <c r="D5" s="10"/>
    </row>
    <row r="6" spans="1:4" x14ac:dyDescent="0.3">
      <c r="A6" s="25" t="s">
        <v>24</v>
      </c>
      <c r="B6" s="26"/>
      <c r="C6" s="26"/>
      <c r="D6" s="27"/>
    </row>
    <row r="7" spans="1:4" x14ac:dyDescent="0.3">
      <c r="A7" s="9" t="s">
        <v>16</v>
      </c>
      <c r="B7" s="17">
        <v>20.170000000000002</v>
      </c>
      <c r="C7" s="1"/>
      <c r="D7" s="10"/>
    </row>
    <row r="8" spans="1:4" x14ac:dyDescent="0.3">
      <c r="A8" s="9" t="s">
        <v>18</v>
      </c>
      <c r="B8" s="18">
        <v>0.39700000000000002</v>
      </c>
      <c r="C8" s="1"/>
      <c r="D8" s="10"/>
    </row>
    <row r="9" spans="1:4" x14ac:dyDescent="0.3">
      <c r="A9" s="9" t="s">
        <v>19</v>
      </c>
      <c r="B9" s="2">
        <f>1-B8</f>
        <v>0.60299999999999998</v>
      </c>
      <c r="C9" s="1"/>
      <c r="D9" s="10"/>
    </row>
    <row r="10" spans="1:4" x14ac:dyDescent="0.3">
      <c r="A10" s="9"/>
      <c r="B10" s="1"/>
      <c r="C10" s="1"/>
      <c r="D10" s="10"/>
    </row>
    <row r="11" spans="1:4" x14ac:dyDescent="0.3">
      <c r="A11" s="9"/>
      <c r="B11" s="1"/>
      <c r="C11" s="1"/>
      <c r="D11" s="10"/>
    </row>
    <row r="12" spans="1:4" x14ac:dyDescent="0.3">
      <c r="A12" s="9" t="s">
        <v>1</v>
      </c>
      <c r="B12" s="1"/>
      <c r="C12" s="1"/>
      <c r="D12" s="10"/>
    </row>
    <row r="13" spans="1:4" x14ac:dyDescent="0.3">
      <c r="A13" s="12" t="s">
        <v>2</v>
      </c>
      <c r="B13" s="19">
        <v>10.536357396825521</v>
      </c>
      <c r="C13" s="1"/>
      <c r="D13" s="10"/>
    </row>
    <row r="14" spans="1:4" x14ac:dyDescent="0.3">
      <c r="A14" s="12" t="s">
        <v>3</v>
      </c>
      <c r="B14" s="19">
        <v>0.63569866568992883</v>
      </c>
      <c r="C14" s="1"/>
      <c r="D14" s="10"/>
    </row>
    <row r="15" spans="1:4" x14ac:dyDescent="0.3">
      <c r="A15" s="12" t="s">
        <v>4</v>
      </c>
      <c r="B15" s="19">
        <v>0.1659287840780039</v>
      </c>
      <c r="C15" s="1"/>
      <c r="D15" s="10"/>
    </row>
    <row r="16" spans="1:4" x14ac:dyDescent="0.3">
      <c r="A16" s="12" t="s">
        <v>8</v>
      </c>
      <c r="B16" s="19">
        <v>2.5170187613173209</v>
      </c>
      <c r="C16" s="1"/>
      <c r="D16" s="10"/>
    </row>
    <row r="17" spans="1:4" x14ac:dyDescent="0.3">
      <c r="A17" s="12" t="s">
        <v>9</v>
      </c>
      <c r="B17" s="19">
        <v>5.1081322879727749</v>
      </c>
      <c r="C17" s="1"/>
      <c r="D17" s="10"/>
    </row>
    <row r="18" spans="1:4" x14ac:dyDescent="0.3">
      <c r="A18" s="12" t="s">
        <v>10</v>
      </c>
      <c r="B18" s="19">
        <v>3.4577404284920649E-2</v>
      </c>
      <c r="C18" s="1"/>
      <c r="D18" s="10"/>
    </row>
    <row r="19" spans="1:4" x14ac:dyDescent="0.3">
      <c r="A19" s="12" t="s">
        <v>11</v>
      </c>
      <c r="B19" s="19">
        <v>5.8704986135718396E-2</v>
      </c>
      <c r="C19" s="1"/>
      <c r="D19" s="10"/>
    </row>
    <row r="20" spans="1:4" x14ac:dyDescent="0.3">
      <c r="A20" s="12" t="s">
        <v>12</v>
      </c>
      <c r="B20" s="19">
        <v>7.5709683647086898E-2</v>
      </c>
      <c r="C20" s="1"/>
      <c r="D20" s="10"/>
    </row>
    <row r="21" spans="1:4" x14ac:dyDescent="0.3">
      <c r="A21" s="12" t="s">
        <v>13</v>
      </c>
      <c r="B21" s="19">
        <v>0.09</v>
      </c>
      <c r="C21" s="1"/>
      <c r="D21" s="10"/>
    </row>
    <row r="22" spans="1:4" x14ac:dyDescent="0.3">
      <c r="A22" s="12" t="s">
        <v>14</v>
      </c>
      <c r="B22" s="19">
        <v>0.2558228966197878</v>
      </c>
      <c r="C22" s="1"/>
      <c r="D22" s="10"/>
    </row>
    <row r="23" spans="1:4" x14ac:dyDescent="0.3">
      <c r="A23" s="12" t="s">
        <v>5</v>
      </c>
      <c r="B23" s="19">
        <v>0.14999999999999997</v>
      </c>
      <c r="C23" s="1"/>
      <c r="D23" s="10"/>
    </row>
    <row r="24" spans="1:4" x14ac:dyDescent="0.3">
      <c r="A24" s="12" t="s">
        <v>6</v>
      </c>
      <c r="B24" s="19">
        <v>2.9999999999999988E-2</v>
      </c>
      <c r="C24" s="1"/>
      <c r="D24" s="10"/>
    </row>
    <row r="25" spans="1:4" x14ac:dyDescent="0.3">
      <c r="A25" s="12" t="s">
        <v>7</v>
      </c>
      <c r="B25" s="19">
        <v>0.50762465183237793</v>
      </c>
      <c r="C25" s="1"/>
      <c r="D25" s="10"/>
    </row>
    <row r="26" spans="1:4" x14ac:dyDescent="0.3">
      <c r="A26" s="13" t="s">
        <v>17</v>
      </c>
      <c r="B26" s="3">
        <f>SUM(B13:B25)</f>
        <v>20.16557551840344</v>
      </c>
      <c r="C26" s="4"/>
      <c r="D26" s="14"/>
    </row>
    <row r="27" spans="1:4" x14ac:dyDescent="0.3">
      <c r="A27" s="9"/>
      <c r="B27" s="1"/>
      <c r="C27" s="1"/>
      <c r="D27" s="10"/>
    </row>
    <row r="28" spans="1:4" x14ac:dyDescent="0.3">
      <c r="A28" s="9"/>
      <c r="B28" s="1"/>
      <c r="C28" s="1"/>
      <c r="D28" s="10"/>
    </row>
    <row r="29" spans="1:4" x14ac:dyDescent="0.3">
      <c r="A29" s="25" t="s">
        <v>25</v>
      </c>
      <c r="B29" s="26"/>
      <c r="C29" s="26"/>
      <c r="D29" s="27"/>
    </row>
    <row r="30" spans="1:4" x14ac:dyDescent="0.3">
      <c r="A30" s="9"/>
      <c r="B30" s="5" t="s">
        <v>21</v>
      </c>
      <c r="C30" s="5" t="s">
        <v>22</v>
      </c>
      <c r="D30" s="15" t="s">
        <v>23</v>
      </c>
    </row>
    <row r="31" spans="1:4" ht="15" thickBot="1" x14ac:dyDescent="0.35">
      <c r="A31" s="16" t="s">
        <v>20</v>
      </c>
      <c r="B31" s="20">
        <v>0.01</v>
      </c>
      <c r="C31" s="20">
        <v>0.01</v>
      </c>
      <c r="D31" s="21">
        <v>0.01</v>
      </c>
    </row>
  </sheetData>
  <sheetProtection password="F6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zoomScaleNormal="100" workbookViewId="0"/>
  </sheetViews>
  <sheetFormatPr defaultRowHeight="14.4" x14ac:dyDescent="0.3"/>
  <cols>
    <col min="1" max="1" width="36.88671875" customWidth="1"/>
    <col min="2" max="2" width="11" bestFit="1" customWidth="1"/>
  </cols>
  <sheetData>
    <row r="1" spans="1:4" x14ac:dyDescent="0.3">
      <c r="A1" s="6"/>
      <c r="B1" s="7"/>
      <c r="C1" s="7"/>
      <c r="D1" s="8"/>
    </row>
    <row r="2" spans="1:4" x14ac:dyDescent="0.3">
      <c r="A2" s="22" t="s">
        <v>29</v>
      </c>
      <c r="B2" s="23"/>
      <c r="C2" s="23"/>
      <c r="D2" s="24"/>
    </row>
    <row r="3" spans="1:4" x14ac:dyDescent="0.3">
      <c r="A3" s="9"/>
      <c r="B3" s="1"/>
      <c r="C3" s="1"/>
      <c r="D3" s="10"/>
    </row>
    <row r="4" spans="1:4" x14ac:dyDescent="0.3">
      <c r="A4" s="9" t="s">
        <v>0</v>
      </c>
      <c r="B4" s="11">
        <v>1630000</v>
      </c>
      <c r="C4" s="1"/>
      <c r="D4" s="10"/>
    </row>
    <row r="5" spans="1:4" x14ac:dyDescent="0.3">
      <c r="A5" s="9"/>
      <c r="B5" s="1"/>
      <c r="C5" s="1"/>
      <c r="D5" s="10"/>
    </row>
    <row r="6" spans="1:4" x14ac:dyDescent="0.3">
      <c r="A6" s="25" t="s">
        <v>24</v>
      </c>
      <c r="B6" s="26"/>
      <c r="C6" s="26"/>
      <c r="D6" s="27"/>
    </row>
    <row r="7" spans="1:4" x14ac:dyDescent="0.3">
      <c r="A7" s="9" t="s">
        <v>16</v>
      </c>
      <c r="B7" s="17">
        <v>25.07</v>
      </c>
      <c r="C7" s="1"/>
      <c r="D7" s="10"/>
    </row>
    <row r="8" spans="1:4" x14ac:dyDescent="0.3">
      <c r="A8" s="9" t="s">
        <v>18</v>
      </c>
      <c r="B8" s="18">
        <v>0.53779999999999994</v>
      </c>
      <c r="C8" s="1"/>
      <c r="D8" s="10"/>
    </row>
    <row r="9" spans="1:4" x14ac:dyDescent="0.3">
      <c r="A9" s="9" t="s">
        <v>19</v>
      </c>
      <c r="B9" s="2">
        <f>1-B8</f>
        <v>0.46220000000000006</v>
      </c>
      <c r="C9" s="1"/>
      <c r="D9" s="10"/>
    </row>
    <row r="10" spans="1:4" x14ac:dyDescent="0.3">
      <c r="A10" s="9"/>
      <c r="B10" s="1"/>
      <c r="C10" s="1"/>
      <c r="D10" s="10"/>
    </row>
    <row r="11" spans="1:4" x14ac:dyDescent="0.3">
      <c r="A11" s="9"/>
      <c r="B11" s="1"/>
      <c r="C11" s="1"/>
      <c r="D11" s="10"/>
    </row>
    <row r="12" spans="1:4" x14ac:dyDescent="0.3">
      <c r="A12" s="9" t="s">
        <v>1</v>
      </c>
      <c r="B12" s="1"/>
      <c r="C12" s="1"/>
      <c r="D12" s="10"/>
    </row>
    <row r="13" spans="1:4" x14ac:dyDescent="0.3">
      <c r="A13" s="12" t="s">
        <v>2</v>
      </c>
      <c r="B13" s="19">
        <v>13.95</v>
      </c>
      <c r="C13" s="1"/>
      <c r="D13" s="10"/>
    </row>
    <row r="14" spans="1:4" x14ac:dyDescent="0.3">
      <c r="A14" s="12" t="s">
        <v>3</v>
      </c>
      <c r="B14" s="19">
        <v>0.61</v>
      </c>
      <c r="C14" s="1"/>
      <c r="D14" s="10"/>
    </row>
    <row r="15" spans="1:4" x14ac:dyDescent="0.3">
      <c r="A15" s="12" t="s">
        <v>4</v>
      </c>
      <c r="B15" s="19">
        <v>0.19</v>
      </c>
      <c r="C15" s="1"/>
      <c r="D15" s="10"/>
    </row>
    <row r="16" spans="1:4" x14ac:dyDescent="0.3">
      <c r="A16" s="12" t="s">
        <v>8</v>
      </c>
      <c r="B16" s="19">
        <v>3.3</v>
      </c>
      <c r="C16" s="1"/>
      <c r="D16" s="10"/>
    </row>
    <row r="17" spans="1:4" x14ac:dyDescent="0.3">
      <c r="A17" s="12" t="s">
        <v>9</v>
      </c>
      <c r="B17" s="19">
        <v>5.59</v>
      </c>
      <c r="C17" s="1"/>
      <c r="D17" s="10"/>
    </row>
    <row r="18" spans="1:4" x14ac:dyDescent="0.3">
      <c r="A18" s="12" t="s">
        <v>10</v>
      </c>
      <c r="B18" s="19">
        <v>0.03</v>
      </c>
      <c r="C18" s="1"/>
      <c r="D18" s="10"/>
    </row>
    <row r="19" spans="1:4" x14ac:dyDescent="0.3">
      <c r="A19" s="12" t="s">
        <v>11</v>
      </c>
      <c r="B19" s="19">
        <v>0.08</v>
      </c>
      <c r="C19" s="1"/>
      <c r="D19" s="10"/>
    </row>
    <row r="20" spans="1:4" x14ac:dyDescent="0.3">
      <c r="A20" s="12" t="s">
        <v>12</v>
      </c>
      <c r="B20" s="19">
        <v>0.15</v>
      </c>
      <c r="C20" s="1"/>
      <c r="D20" s="10"/>
    </row>
    <row r="21" spans="1:4" x14ac:dyDescent="0.3">
      <c r="A21" s="12" t="s">
        <v>13</v>
      </c>
      <c r="B21" s="19">
        <v>0.09</v>
      </c>
      <c r="C21" s="1"/>
      <c r="D21" s="10"/>
    </row>
    <row r="22" spans="1:4" x14ac:dyDescent="0.3">
      <c r="A22" s="12" t="s">
        <v>14</v>
      </c>
      <c r="B22" s="19">
        <v>0.26</v>
      </c>
      <c r="C22" s="1"/>
      <c r="D22" s="10"/>
    </row>
    <row r="23" spans="1:4" x14ac:dyDescent="0.3">
      <c r="A23" s="12" t="s">
        <v>5</v>
      </c>
      <c r="B23" s="19">
        <v>0.15</v>
      </c>
      <c r="C23" s="1"/>
      <c r="D23" s="10"/>
    </row>
    <row r="24" spans="1:4" x14ac:dyDescent="0.3">
      <c r="A24" s="12" t="s">
        <v>6</v>
      </c>
      <c r="B24" s="19">
        <v>0.03</v>
      </c>
      <c r="C24" s="1"/>
      <c r="D24" s="10"/>
    </row>
    <row r="25" spans="1:4" x14ac:dyDescent="0.3">
      <c r="A25" s="12" t="s">
        <v>7</v>
      </c>
      <c r="B25" s="19">
        <v>0.64</v>
      </c>
      <c r="C25" s="1"/>
      <c r="D25" s="10"/>
    </row>
    <row r="26" spans="1:4" x14ac:dyDescent="0.3">
      <c r="A26" s="13" t="s">
        <v>17</v>
      </c>
      <c r="B26" s="3">
        <f>SUM(B13:B25)</f>
        <v>25.069999999999997</v>
      </c>
      <c r="C26" s="4"/>
      <c r="D26" s="14"/>
    </row>
    <row r="27" spans="1:4" x14ac:dyDescent="0.3">
      <c r="A27" s="9"/>
      <c r="B27" s="1"/>
      <c r="C27" s="1"/>
      <c r="D27" s="10"/>
    </row>
    <row r="28" spans="1:4" x14ac:dyDescent="0.3">
      <c r="A28" s="9"/>
      <c r="B28" s="1"/>
      <c r="C28" s="1"/>
      <c r="D28" s="10"/>
    </row>
    <row r="29" spans="1:4" x14ac:dyDescent="0.3">
      <c r="A29" s="25" t="s">
        <v>25</v>
      </c>
      <c r="B29" s="26"/>
      <c r="C29" s="26"/>
      <c r="D29" s="27"/>
    </row>
    <row r="30" spans="1:4" x14ac:dyDescent="0.3">
      <c r="A30" s="9"/>
      <c r="B30" s="5" t="s">
        <v>21</v>
      </c>
      <c r="C30" s="5" t="s">
        <v>22</v>
      </c>
      <c r="D30" s="15" t="s">
        <v>23</v>
      </c>
    </row>
    <row r="31" spans="1:4" ht="15" thickBot="1" x14ac:dyDescent="0.35">
      <c r="A31" s="16" t="s">
        <v>20</v>
      </c>
      <c r="B31" s="20">
        <v>0.01</v>
      </c>
      <c r="C31" s="20">
        <v>0.01</v>
      </c>
      <c r="D31" s="21">
        <v>0.01</v>
      </c>
    </row>
  </sheetData>
  <sheetProtection password="F600" sheet="1" objects="1" scenarios="1"/>
  <mergeCells count="3">
    <mergeCell ref="A6:D6"/>
    <mergeCell ref="A29:D29"/>
    <mergeCell ref="A2:D2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3"/>
  <sheetViews>
    <sheetView tabSelected="1" zoomScaleNormal="100" workbookViewId="0">
      <selection activeCell="E15" sqref="E15"/>
    </sheetView>
  </sheetViews>
  <sheetFormatPr defaultRowHeight="14.4" x14ac:dyDescent="0.3"/>
  <cols>
    <col min="1" max="1" width="36.88671875" customWidth="1"/>
    <col min="2" max="2" width="11" bestFit="1" customWidth="1"/>
  </cols>
  <sheetData>
    <row r="1" spans="1:4" x14ac:dyDescent="0.3">
      <c r="A1" s="6"/>
      <c r="B1" s="7"/>
      <c r="C1" s="7"/>
      <c r="D1" s="8"/>
    </row>
    <row r="2" spans="1:4" x14ac:dyDescent="0.3">
      <c r="A2" s="22" t="s">
        <v>28</v>
      </c>
      <c r="B2" s="23"/>
      <c r="C2" s="23"/>
      <c r="D2" s="24"/>
    </row>
    <row r="3" spans="1:4" x14ac:dyDescent="0.3">
      <c r="A3" s="9"/>
      <c r="B3" s="1"/>
      <c r="C3" s="1"/>
      <c r="D3" s="10"/>
    </row>
    <row r="4" spans="1:4" x14ac:dyDescent="0.3">
      <c r="A4" s="9" t="s">
        <v>0</v>
      </c>
      <c r="B4" s="11">
        <v>2620000</v>
      </c>
      <c r="C4" s="1"/>
      <c r="D4" s="10"/>
    </row>
    <row r="5" spans="1:4" x14ac:dyDescent="0.3">
      <c r="A5" s="9"/>
      <c r="B5" s="1"/>
      <c r="C5" s="1"/>
      <c r="D5" s="10"/>
    </row>
    <row r="6" spans="1:4" x14ac:dyDescent="0.3">
      <c r="A6" s="25" t="s">
        <v>24</v>
      </c>
      <c r="B6" s="26"/>
      <c r="C6" s="26"/>
      <c r="D6" s="27"/>
    </row>
    <row r="7" spans="1:4" x14ac:dyDescent="0.3">
      <c r="A7" s="9" t="s">
        <v>16</v>
      </c>
      <c r="B7" s="17">
        <v>21.8</v>
      </c>
      <c r="C7" s="1"/>
      <c r="D7" s="10"/>
    </row>
    <row r="8" spans="1:4" x14ac:dyDescent="0.3">
      <c r="A8" s="9" t="s">
        <v>18</v>
      </c>
      <c r="B8" s="18">
        <v>0.44669999999999999</v>
      </c>
      <c r="C8" s="1"/>
      <c r="D8" s="10"/>
    </row>
    <row r="9" spans="1:4" x14ac:dyDescent="0.3">
      <c r="A9" s="9" t="s">
        <v>19</v>
      </c>
      <c r="B9" s="2">
        <f>1-B8</f>
        <v>0.55330000000000001</v>
      </c>
      <c r="C9" s="1"/>
      <c r="D9" s="10"/>
    </row>
    <row r="10" spans="1:4" x14ac:dyDescent="0.3">
      <c r="A10" s="9"/>
      <c r="B10" s="1"/>
      <c r="C10" s="1"/>
      <c r="D10" s="10"/>
    </row>
    <row r="11" spans="1:4" x14ac:dyDescent="0.3">
      <c r="A11" s="9"/>
      <c r="B11" s="1"/>
      <c r="C11" s="1"/>
      <c r="D11" s="10"/>
    </row>
    <row r="12" spans="1:4" x14ac:dyDescent="0.3">
      <c r="A12" s="9" t="s">
        <v>1</v>
      </c>
      <c r="B12" s="1"/>
      <c r="C12" s="1"/>
      <c r="D12" s="10"/>
    </row>
    <row r="13" spans="1:4" x14ac:dyDescent="0.3">
      <c r="A13" s="12" t="s">
        <v>2</v>
      </c>
      <c r="B13" s="19">
        <v>11.708836815223179</v>
      </c>
      <c r="C13" s="1"/>
      <c r="D13" s="10"/>
    </row>
    <row r="14" spans="1:4" x14ac:dyDescent="0.3">
      <c r="A14" s="12" t="s">
        <v>3</v>
      </c>
      <c r="B14" s="19">
        <v>0.63569866568992894</v>
      </c>
      <c r="C14" s="1"/>
      <c r="D14" s="10"/>
    </row>
    <row r="15" spans="1:4" x14ac:dyDescent="0.3">
      <c r="A15" s="12" t="s">
        <v>4</v>
      </c>
      <c r="B15" s="19">
        <v>0.1714898144275506</v>
      </c>
      <c r="C15" s="1"/>
      <c r="D15" s="10"/>
    </row>
    <row r="16" spans="1:4" x14ac:dyDescent="0.3">
      <c r="A16" s="12" t="s">
        <v>8</v>
      </c>
      <c r="B16" s="19">
        <v>2.7996192245910407</v>
      </c>
      <c r="C16" s="1"/>
      <c r="D16" s="10"/>
    </row>
    <row r="17" spans="1:4" x14ac:dyDescent="0.3">
      <c r="A17" s="12" t="s">
        <v>9</v>
      </c>
      <c r="B17" s="19">
        <v>5.2329749363096036</v>
      </c>
      <c r="C17" s="1"/>
      <c r="D17" s="10"/>
    </row>
    <row r="18" spans="1:4" x14ac:dyDescent="0.3">
      <c r="A18" s="12" t="s">
        <v>10</v>
      </c>
      <c r="B18" s="19">
        <v>3.5193748357572975E-2</v>
      </c>
      <c r="C18" s="1"/>
      <c r="D18" s="10"/>
    </row>
    <row r="19" spans="1:4" ht="14.4" customHeight="1" x14ac:dyDescent="0.3">
      <c r="A19" s="12" t="s">
        <v>11</v>
      </c>
      <c r="B19" s="19">
        <v>6.5298913096186614E-2</v>
      </c>
      <c r="C19" s="1"/>
      <c r="D19" s="10"/>
    </row>
    <row r="20" spans="1:4" ht="14.4" customHeight="1" x14ac:dyDescent="0.3">
      <c r="A20" s="12" t="s">
        <v>12</v>
      </c>
      <c r="B20" s="19">
        <v>9.1603193287318002E-2</v>
      </c>
      <c r="C20" s="1"/>
      <c r="D20" s="10"/>
    </row>
    <row r="21" spans="1:4" ht="14.4" customHeight="1" x14ac:dyDescent="0.3">
      <c r="A21" s="12" t="s">
        <v>13</v>
      </c>
      <c r="B21" s="19">
        <v>0.09</v>
      </c>
      <c r="C21" s="1"/>
      <c r="D21" s="10"/>
    </row>
    <row r="22" spans="1:4" ht="14.4" customHeight="1" x14ac:dyDescent="0.3">
      <c r="A22" s="12" t="s">
        <v>14</v>
      </c>
      <c r="B22" s="19">
        <v>0.2558248399161025</v>
      </c>
      <c r="C22" s="1"/>
      <c r="D22" s="10"/>
    </row>
    <row r="23" spans="1:4" ht="14.4" customHeight="1" x14ac:dyDescent="0.3">
      <c r="A23" s="12" t="s">
        <v>5</v>
      </c>
      <c r="B23" s="19">
        <v>0.15000000000000002</v>
      </c>
      <c r="C23" s="1"/>
      <c r="D23" s="10"/>
    </row>
    <row r="24" spans="1:4" ht="14.4" customHeight="1" x14ac:dyDescent="0.3">
      <c r="A24" s="12" t="s">
        <v>6</v>
      </c>
      <c r="B24" s="19">
        <v>2.9999999999999995E-2</v>
      </c>
      <c r="C24" s="1"/>
      <c r="D24" s="10"/>
    </row>
    <row r="25" spans="1:4" ht="14.4" customHeight="1" x14ac:dyDescent="0.3">
      <c r="A25" s="12" t="s">
        <v>7</v>
      </c>
      <c r="B25" s="19">
        <v>0.53724667931931036</v>
      </c>
      <c r="C25" s="1"/>
      <c r="D25" s="10"/>
    </row>
    <row r="26" spans="1:4" ht="14.4" customHeight="1" x14ac:dyDescent="0.3">
      <c r="A26" s="13" t="s">
        <v>17</v>
      </c>
      <c r="B26" s="3">
        <f>SUM(B13:B25)</f>
        <v>21.803786830217796</v>
      </c>
      <c r="C26" s="4"/>
      <c r="D26" s="14"/>
    </row>
    <row r="27" spans="1:4" ht="14.4" customHeight="1" x14ac:dyDescent="0.3">
      <c r="A27" s="9"/>
      <c r="B27" s="1"/>
      <c r="C27" s="1"/>
      <c r="D27" s="10"/>
    </row>
    <row r="28" spans="1:4" ht="14.4" customHeight="1" x14ac:dyDescent="0.3">
      <c r="A28" s="9"/>
      <c r="B28" s="1"/>
      <c r="C28" s="1"/>
      <c r="D28" s="10"/>
    </row>
    <row r="29" spans="1:4" ht="14.4" customHeight="1" x14ac:dyDescent="0.3">
      <c r="A29" s="25" t="s">
        <v>25</v>
      </c>
      <c r="B29" s="26"/>
      <c r="C29" s="26"/>
      <c r="D29" s="27"/>
    </row>
    <row r="30" spans="1:4" ht="14.4" customHeight="1" x14ac:dyDescent="0.3">
      <c r="A30" s="9"/>
      <c r="B30" s="5" t="s">
        <v>21</v>
      </c>
      <c r="C30" s="5" t="s">
        <v>22</v>
      </c>
      <c r="D30" s="15" t="s">
        <v>23</v>
      </c>
    </row>
    <row r="31" spans="1:4" ht="14.4" customHeight="1" thickBot="1" x14ac:dyDescent="0.35">
      <c r="A31" s="16" t="s">
        <v>20</v>
      </c>
      <c r="B31" s="20">
        <v>0.01</v>
      </c>
      <c r="C31" s="20">
        <v>0.01</v>
      </c>
      <c r="D31" s="21">
        <v>0.01</v>
      </c>
    </row>
    <row r="32" spans="1:4" ht="14.4" customHeight="1" x14ac:dyDescent="0.3"/>
    <row r="33" ht="14.4" customHeight="1" x14ac:dyDescent="0.3"/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D31"/>
  <sheetViews>
    <sheetView zoomScaleNormal="100" zoomScaleSheetLayoutView="112" workbookViewId="0"/>
  </sheetViews>
  <sheetFormatPr defaultRowHeight="14.4" x14ac:dyDescent="0.3"/>
  <cols>
    <col min="1" max="1" width="36.88671875" customWidth="1"/>
    <col min="2" max="2" width="11" bestFit="1" customWidth="1"/>
  </cols>
  <sheetData>
    <row r="1" spans="1:4" x14ac:dyDescent="0.3">
      <c r="A1" s="6"/>
      <c r="B1" s="7"/>
      <c r="C1" s="7"/>
      <c r="D1" s="8"/>
    </row>
    <row r="2" spans="1:4" x14ac:dyDescent="0.3">
      <c r="A2" s="22" t="s">
        <v>27</v>
      </c>
      <c r="B2" s="23"/>
      <c r="C2" s="23"/>
      <c r="D2" s="24"/>
    </row>
    <row r="3" spans="1:4" x14ac:dyDescent="0.3">
      <c r="A3" s="9"/>
      <c r="B3" s="1"/>
      <c r="C3" s="1"/>
      <c r="D3" s="10"/>
    </row>
    <row r="4" spans="1:4" x14ac:dyDescent="0.3">
      <c r="A4" s="9" t="s">
        <v>0</v>
      </c>
      <c r="B4" s="11">
        <v>4160000</v>
      </c>
      <c r="C4" s="1"/>
      <c r="D4" s="10"/>
    </row>
    <row r="5" spans="1:4" x14ac:dyDescent="0.3">
      <c r="A5" s="9"/>
      <c r="B5" s="1"/>
      <c r="C5" s="1"/>
      <c r="D5" s="10"/>
    </row>
    <row r="6" spans="1:4" x14ac:dyDescent="0.3">
      <c r="A6" s="25" t="s">
        <v>24</v>
      </c>
      <c r="B6" s="26"/>
      <c r="C6" s="26"/>
      <c r="D6" s="27"/>
    </row>
    <row r="7" spans="1:4" x14ac:dyDescent="0.3">
      <c r="A7" s="9" t="s">
        <v>16</v>
      </c>
      <c r="B7" s="17">
        <v>19.07</v>
      </c>
      <c r="C7" s="1"/>
      <c r="D7" s="10"/>
    </row>
    <row r="8" spans="1:4" x14ac:dyDescent="0.3">
      <c r="A8" s="9" t="s">
        <v>18</v>
      </c>
      <c r="B8" s="18">
        <v>0.34689999999999999</v>
      </c>
      <c r="C8" s="1"/>
      <c r="D8" s="10"/>
    </row>
    <row r="9" spans="1:4" x14ac:dyDescent="0.3">
      <c r="A9" s="9" t="s">
        <v>19</v>
      </c>
      <c r="B9" s="2">
        <f>1-B8</f>
        <v>0.65310000000000001</v>
      </c>
      <c r="C9" s="1"/>
      <c r="D9" s="10"/>
    </row>
    <row r="10" spans="1:4" x14ac:dyDescent="0.3">
      <c r="A10" s="9"/>
      <c r="B10" s="1"/>
      <c r="C10" s="1"/>
      <c r="D10" s="10"/>
    </row>
    <row r="11" spans="1:4" x14ac:dyDescent="0.3">
      <c r="A11" s="9"/>
      <c r="B11" s="1"/>
      <c r="C11" s="1"/>
      <c r="D11" s="10"/>
    </row>
    <row r="12" spans="1:4" x14ac:dyDescent="0.3">
      <c r="A12" s="9" t="s">
        <v>1</v>
      </c>
      <c r="B12" s="1"/>
      <c r="C12" s="1"/>
      <c r="D12" s="10"/>
    </row>
    <row r="13" spans="1:4" x14ac:dyDescent="0.3">
      <c r="A13" s="12" t="s">
        <v>2</v>
      </c>
      <c r="B13" s="19">
        <v>9.58</v>
      </c>
      <c r="C13" s="1"/>
      <c r="D13" s="10"/>
    </row>
    <row r="14" spans="1:4" x14ac:dyDescent="0.3">
      <c r="A14" s="12" t="s">
        <v>3</v>
      </c>
      <c r="B14" s="19">
        <v>0.7</v>
      </c>
      <c r="C14" s="1"/>
      <c r="D14" s="10"/>
    </row>
    <row r="15" spans="1:4" x14ac:dyDescent="0.3">
      <c r="A15" s="12" t="s">
        <v>4</v>
      </c>
      <c r="B15" s="19">
        <v>0.16</v>
      </c>
      <c r="C15" s="1"/>
      <c r="D15" s="10"/>
    </row>
    <row r="16" spans="1:4" x14ac:dyDescent="0.3">
      <c r="A16" s="12" t="s">
        <v>8</v>
      </c>
      <c r="B16" s="19">
        <v>2.39</v>
      </c>
      <c r="C16" s="1"/>
      <c r="D16" s="10"/>
    </row>
    <row r="17" spans="1:4" x14ac:dyDescent="0.3">
      <c r="A17" s="12" t="s">
        <v>9</v>
      </c>
      <c r="B17" s="19">
        <v>5.09</v>
      </c>
      <c r="C17" s="1"/>
      <c r="D17" s="10"/>
    </row>
    <row r="18" spans="1:4" x14ac:dyDescent="0.3">
      <c r="A18" s="12" t="s">
        <v>10</v>
      </c>
      <c r="B18" s="19">
        <v>0.03</v>
      </c>
      <c r="C18" s="1"/>
      <c r="D18" s="10"/>
    </row>
    <row r="19" spans="1:4" ht="14.4" customHeight="1" x14ac:dyDescent="0.3">
      <c r="A19" s="12" t="s">
        <v>11</v>
      </c>
      <c r="B19" s="19">
        <v>0.05</v>
      </c>
      <c r="C19" s="1"/>
      <c r="D19" s="10"/>
    </row>
    <row r="20" spans="1:4" ht="14.4" customHeight="1" x14ac:dyDescent="0.3">
      <c r="A20" s="12" t="s">
        <v>12</v>
      </c>
      <c r="B20" s="19">
        <v>0.06</v>
      </c>
      <c r="C20" s="1"/>
      <c r="D20" s="10"/>
    </row>
    <row r="21" spans="1:4" ht="14.4" customHeight="1" x14ac:dyDescent="0.3">
      <c r="A21" s="12" t="s">
        <v>13</v>
      </c>
      <c r="B21" s="19">
        <v>0.09</v>
      </c>
      <c r="C21" s="1"/>
      <c r="D21" s="10"/>
    </row>
    <row r="22" spans="1:4" ht="14.4" customHeight="1" x14ac:dyDescent="0.3">
      <c r="A22" s="12" t="s">
        <v>14</v>
      </c>
      <c r="B22" s="19">
        <v>0.26</v>
      </c>
      <c r="C22" s="1"/>
      <c r="D22" s="10"/>
    </row>
    <row r="23" spans="1:4" ht="14.4" customHeight="1" x14ac:dyDescent="0.3">
      <c r="A23" s="12" t="s">
        <v>5</v>
      </c>
      <c r="B23" s="19">
        <v>0.15</v>
      </c>
      <c r="C23" s="1"/>
      <c r="D23" s="10"/>
    </row>
    <row r="24" spans="1:4" ht="14.4" customHeight="1" x14ac:dyDescent="0.3">
      <c r="A24" s="12" t="s">
        <v>6</v>
      </c>
      <c r="B24" s="19">
        <v>0.03</v>
      </c>
      <c r="C24" s="1"/>
      <c r="D24" s="10"/>
    </row>
    <row r="25" spans="1:4" ht="14.4" customHeight="1" x14ac:dyDescent="0.3">
      <c r="A25" s="12" t="s">
        <v>7</v>
      </c>
      <c r="B25" s="19">
        <v>0.48</v>
      </c>
      <c r="C25" s="1"/>
      <c r="D25" s="10"/>
    </row>
    <row r="26" spans="1:4" ht="14.4" customHeight="1" x14ac:dyDescent="0.3">
      <c r="A26" s="13" t="s">
        <v>17</v>
      </c>
      <c r="B26" s="3">
        <f>SUM(B13:B25)</f>
        <v>19.070000000000004</v>
      </c>
      <c r="C26" s="4"/>
      <c r="D26" s="14"/>
    </row>
    <row r="27" spans="1:4" ht="14.4" customHeight="1" x14ac:dyDescent="0.3">
      <c r="A27" s="9"/>
      <c r="B27" s="1"/>
      <c r="C27" s="1"/>
      <c r="D27" s="10"/>
    </row>
    <row r="28" spans="1:4" ht="14.4" customHeight="1" x14ac:dyDescent="0.3">
      <c r="A28" s="9"/>
      <c r="B28" s="1"/>
      <c r="C28" s="1"/>
      <c r="D28" s="10"/>
    </row>
    <row r="29" spans="1:4" ht="14.4" customHeight="1" x14ac:dyDescent="0.3">
      <c r="A29" s="25" t="s">
        <v>25</v>
      </c>
      <c r="B29" s="26"/>
      <c r="C29" s="26"/>
      <c r="D29" s="27"/>
    </row>
    <row r="30" spans="1:4" ht="14.4" customHeight="1" x14ac:dyDescent="0.3">
      <c r="A30" s="9"/>
      <c r="B30" s="5" t="s">
        <v>21</v>
      </c>
      <c r="C30" s="5" t="s">
        <v>22</v>
      </c>
      <c r="D30" s="15" t="s">
        <v>23</v>
      </c>
    </row>
    <row r="31" spans="1:4" ht="14.4" customHeight="1" thickBot="1" x14ac:dyDescent="0.35">
      <c r="A31" s="16" t="s">
        <v>20</v>
      </c>
      <c r="B31" s="20">
        <v>0.01</v>
      </c>
      <c r="C31" s="20">
        <v>0.01</v>
      </c>
      <c r="D31" s="21">
        <v>0.01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  <pageSetUpPr fitToPage="1"/>
  </sheetPr>
  <dimension ref="A1:D31"/>
  <sheetViews>
    <sheetView zoomScaleNormal="100" workbookViewId="0">
      <selection activeCell="F5" sqref="F5"/>
    </sheetView>
  </sheetViews>
  <sheetFormatPr defaultRowHeight="14.4" x14ac:dyDescent="0.3"/>
  <cols>
    <col min="1" max="1" width="36.88671875" customWidth="1"/>
    <col min="2" max="2" width="11" bestFit="1" customWidth="1"/>
  </cols>
  <sheetData>
    <row r="1" spans="1:4" x14ac:dyDescent="0.3">
      <c r="A1" s="6"/>
      <c r="B1" s="7"/>
      <c r="C1" s="7"/>
      <c r="D1" s="8"/>
    </row>
    <row r="2" spans="1:4" x14ac:dyDescent="0.3">
      <c r="A2" s="22" t="s">
        <v>26</v>
      </c>
      <c r="B2" s="23"/>
      <c r="C2" s="23"/>
      <c r="D2" s="24"/>
    </row>
    <row r="3" spans="1:4" x14ac:dyDescent="0.3">
      <c r="A3" s="9"/>
      <c r="B3" s="1"/>
      <c r="C3" s="1"/>
      <c r="D3" s="10"/>
    </row>
    <row r="4" spans="1:4" x14ac:dyDescent="0.3">
      <c r="A4" s="9" t="s">
        <v>0</v>
      </c>
      <c r="B4" s="11">
        <v>4800000</v>
      </c>
      <c r="C4" s="1"/>
      <c r="D4" s="10"/>
    </row>
    <row r="5" spans="1:4" x14ac:dyDescent="0.3">
      <c r="A5" s="9"/>
      <c r="B5" s="1"/>
      <c r="C5" s="1"/>
      <c r="D5" s="10"/>
    </row>
    <row r="6" spans="1:4" x14ac:dyDescent="0.3">
      <c r="A6" s="25" t="s">
        <v>24</v>
      </c>
      <c r="B6" s="26"/>
      <c r="C6" s="26"/>
      <c r="D6" s="27"/>
    </row>
    <row r="7" spans="1:4" x14ac:dyDescent="0.3">
      <c r="A7" s="9" t="s">
        <v>16</v>
      </c>
      <c r="B7" s="17">
        <v>17.920000000000002</v>
      </c>
      <c r="C7" s="1"/>
      <c r="D7" s="10"/>
    </row>
    <row r="8" spans="1:4" x14ac:dyDescent="0.3">
      <c r="A8" s="9" t="s">
        <v>18</v>
      </c>
      <c r="B8" s="18">
        <v>0.32529999999999998</v>
      </c>
      <c r="C8" s="1"/>
      <c r="D8" s="10"/>
    </row>
    <row r="9" spans="1:4" x14ac:dyDescent="0.3">
      <c r="A9" s="9" t="s">
        <v>19</v>
      </c>
      <c r="B9" s="2">
        <f>1-B8</f>
        <v>0.67470000000000008</v>
      </c>
      <c r="C9" s="1"/>
      <c r="D9" s="10"/>
    </row>
    <row r="10" spans="1:4" x14ac:dyDescent="0.3">
      <c r="A10" s="9"/>
      <c r="B10" s="1"/>
      <c r="C10" s="1"/>
      <c r="D10" s="10"/>
    </row>
    <row r="11" spans="1:4" x14ac:dyDescent="0.3">
      <c r="A11" s="9"/>
      <c r="B11" s="1"/>
      <c r="C11" s="1"/>
      <c r="D11" s="10"/>
    </row>
    <row r="12" spans="1:4" x14ac:dyDescent="0.3">
      <c r="A12" s="9" t="s">
        <v>1</v>
      </c>
      <c r="B12" s="1"/>
      <c r="C12" s="1"/>
      <c r="D12" s="10"/>
    </row>
    <row r="13" spans="1:4" x14ac:dyDescent="0.3">
      <c r="A13" s="12" t="s">
        <v>2</v>
      </c>
      <c r="B13" s="19">
        <v>8.93</v>
      </c>
      <c r="C13" s="1"/>
      <c r="D13" s="10"/>
    </row>
    <row r="14" spans="1:4" x14ac:dyDescent="0.3">
      <c r="A14" s="12" t="s">
        <v>3</v>
      </c>
      <c r="B14" s="19">
        <v>0.64</v>
      </c>
      <c r="C14" s="1"/>
      <c r="D14" s="10"/>
    </row>
    <row r="15" spans="1:4" x14ac:dyDescent="0.3">
      <c r="A15" s="12" t="s">
        <v>4</v>
      </c>
      <c r="B15" s="19">
        <v>0.16</v>
      </c>
      <c r="C15" s="1"/>
      <c r="D15" s="10"/>
    </row>
    <row r="16" spans="1:4" x14ac:dyDescent="0.3">
      <c r="A16" s="12" t="s">
        <v>8</v>
      </c>
      <c r="B16" s="19">
        <v>2.2999999999999998</v>
      </c>
      <c r="C16" s="1"/>
      <c r="D16" s="10"/>
    </row>
    <row r="17" spans="1:4" x14ac:dyDescent="0.3">
      <c r="A17" s="12" t="s">
        <v>9</v>
      </c>
      <c r="B17" s="19">
        <v>4.7699999999999996</v>
      </c>
      <c r="C17" s="1"/>
      <c r="D17" s="10"/>
    </row>
    <row r="18" spans="1:4" x14ac:dyDescent="0.3">
      <c r="A18" s="12" t="s">
        <v>10</v>
      </c>
      <c r="B18" s="19">
        <v>0.03</v>
      </c>
      <c r="C18" s="1"/>
      <c r="D18" s="10"/>
    </row>
    <row r="19" spans="1:4" ht="14.4" customHeight="1" x14ac:dyDescent="0.3">
      <c r="A19" s="12" t="s">
        <v>11</v>
      </c>
      <c r="B19" s="19">
        <v>0.05</v>
      </c>
      <c r="C19" s="1"/>
      <c r="D19" s="10"/>
    </row>
    <row r="20" spans="1:4" ht="14.4" customHeight="1" x14ac:dyDescent="0.3">
      <c r="A20" s="12" t="s">
        <v>12</v>
      </c>
      <c r="B20" s="19">
        <v>0.05</v>
      </c>
      <c r="C20" s="1"/>
      <c r="D20" s="10"/>
    </row>
    <row r="21" spans="1:4" ht="14.4" customHeight="1" x14ac:dyDescent="0.3">
      <c r="A21" s="12" t="s">
        <v>13</v>
      </c>
      <c r="B21" s="19">
        <v>0.09</v>
      </c>
      <c r="C21" s="1"/>
      <c r="D21" s="10"/>
    </row>
    <row r="22" spans="1:4" ht="14.4" customHeight="1" x14ac:dyDescent="0.3">
      <c r="A22" s="12" t="s">
        <v>14</v>
      </c>
      <c r="B22" s="19">
        <v>0.26</v>
      </c>
      <c r="C22" s="1"/>
      <c r="D22" s="10"/>
    </row>
    <row r="23" spans="1:4" ht="14.4" customHeight="1" x14ac:dyDescent="0.3">
      <c r="A23" s="12" t="s">
        <v>5</v>
      </c>
      <c r="B23" s="19">
        <v>0.15</v>
      </c>
      <c r="C23" s="1"/>
      <c r="D23" s="10"/>
    </row>
    <row r="24" spans="1:4" ht="14.4" customHeight="1" x14ac:dyDescent="0.3">
      <c r="A24" s="12" t="s">
        <v>6</v>
      </c>
      <c r="B24" s="19">
        <v>0.03</v>
      </c>
      <c r="C24" s="1"/>
      <c r="D24" s="10"/>
    </row>
    <row r="25" spans="1:4" ht="14.4" customHeight="1" x14ac:dyDescent="0.3">
      <c r="A25" s="12" t="s">
        <v>7</v>
      </c>
      <c r="B25" s="19">
        <v>0.46</v>
      </c>
      <c r="C25" s="1"/>
      <c r="D25" s="10"/>
    </row>
    <row r="26" spans="1:4" ht="14.4" customHeight="1" x14ac:dyDescent="0.3">
      <c r="A26" s="13" t="s">
        <v>17</v>
      </c>
      <c r="B26" s="3">
        <f>SUM(B13:B25)</f>
        <v>17.920000000000005</v>
      </c>
      <c r="C26" s="4"/>
      <c r="D26" s="14"/>
    </row>
    <row r="27" spans="1:4" ht="14.4" customHeight="1" x14ac:dyDescent="0.3">
      <c r="A27" s="9"/>
      <c r="B27" s="1"/>
      <c r="C27" s="1"/>
      <c r="D27" s="10"/>
    </row>
    <row r="28" spans="1:4" ht="14.4" customHeight="1" x14ac:dyDescent="0.3">
      <c r="A28" s="9"/>
      <c r="B28" s="1"/>
      <c r="C28" s="1"/>
      <c r="D28" s="10"/>
    </row>
    <row r="29" spans="1:4" ht="14.4" customHeight="1" x14ac:dyDescent="0.3">
      <c r="A29" s="25" t="s">
        <v>25</v>
      </c>
      <c r="B29" s="26"/>
      <c r="C29" s="26"/>
      <c r="D29" s="27"/>
    </row>
    <row r="30" spans="1:4" ht="14.4" customHeight="1" x14ac:dyDescent="0.3">
      <c r="A30" s="9"/>
      <c r="B30" s="5" t="s">
        <v>21</v>
      </c>
      <c r="C30" s="5" t="s">
        <v>22</v>
      </c>
      <c r="D30" s="15" t="s">
        <v>23</v>
      </c>
    </row>
    <row r="31" spans="1:4" ht="14.4" customHeight="1" thickBot="1" x14ac:dyDescent="0.35">
      <c r="A31" s="16" t="s">
        <v>20</v>
      </c>
      <c r="B31" s="20">
        <v>0.01</v>
      </c>
      <c r="C31" s="20">
        <v>0.01</v>
      </c>
      <c r="D31" s="21">
        <v>0.01</v>
      </c>
    </row>
  </sheetData>
  <sheetProtection password="F600" sheet="1" objects="1" scenarios="1"/>
  <mergeCells count="3">
    <mergeCell ref="A2:D2"/>
    <mergeCell ref="A6:D6"/>
    <mergeCell ref="A29:D29"/>
  </mergeCells>
  <pageMargins left="0.7" right="0.7" top="1.0729166670000001" bottom="0.75" header="0.3" footer="0.3"/>
  <pageSetup orientation="portrait" r:id="rId1"/>
  <headerFooter>
    <oddHeader>&amp;L&amp;10Acute Care CRS RFP Contract YH19-0001
Section F - Rate Development Information 
Document - Non-Benefit Costs Bid Submission</oddHeader>
    <oddFooter>&amp;Las of 11/30/17&amp;CPage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6046f177-04bd-4ef6-b42b-3a343d51723f">5SVPEQFU6DRY-1028125645-59</_dlc_DocId>
    <_dlc_DocIdUrl xmlns="6046f177-04bd-4ef6-b42b-3a343d51723f">
      <Url>https://wellcareportal.wellcare.com/SalesandMarketing/GrowthExpansion/BusinessDevelopment/AZRFP2017/_layouts/15/DocIdRedir.aspx?ID=5SVPEQFU6DRY-1028125645-59</Url>
      <Description>5SVPEQFU6DRY-1028125645-59</Description>
    </_dlc_DocIdUrl>
    <Notes0 xmlns="a7ec2027-1de8-46d0-a914-b2ad457f16f0" xsi:nil="true"/>
    <Category xmlns="a7ec2027-1de8-46d0-a914-b2ad457f16f0">Capitation Submission</Category>
    <Status xmlns="a7ec2027-1de8-46d0-a914-b2ad457f16f0">CERTIFICATION READY</Status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38668DA480284AB43A8BC05F875EF6" ma:contentTypeVersion="3" ma:contentTypeDescription="Create a new document." ma:contentTypeScope="" ma:versionID="a6911f0b536d7c60c5026d0a2ad3dc5a">
  <xsd:schema xmlns:xsd="http://www.w3.org/2001/XMLSchema" xmlns:xs="http://www.w3.org/2001/XMLSchema" xmlns:p="http://schemas.microsoft.com/office/2006/metadata/properties" xmlns:ns2="6046f177-04bd-4ef6-b42b-3a343d51723f" xmlns:ns3="a7ec2027-1de8-46d0-a914-b2ad457f16f0" targetNamespace="http://schemas.microsoft.com/office/2006/metadata/properties" ma:root="true" ma:fieldsID="429830a11f910f263fad4b122b214d53" ns2:_="" ns3:_="">
    <xsd:import namespace="6046f177-04bd-4ef6-b42b-3a343d51723f"/>
    <xsd:import namespace="a7ec2027-1de8-46d0-a914-b2ad457f16f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Category" minOccurs="0"/>
                <xsd:element ref="ns3:Status" minOccurs="0"/>
                <xsd:element ref="ns3:Notes0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46f177-04bd-4ef6-b42b-3a343d51723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c2027-1de8-46d0-a914-b2ad457f16f0" elementFormDefault="qualified">
    <xsd:import namespace="http://schemas.microsoft.com/office/2006/documentManagement/types"/>
    <xsd:import namespace="http://schemas.microsoft.com/office/infopath/2007/PartnerControls"/>
    <xsd:element name="Category" ma:index="11" nillable="true" ma:displayName="Category" ma:default="Narrative" ma:format="Dropdown" ma:internalName="Category">
      <xsd:simpleType>
        <xsd:restriction base="dms:Choice">
          <xsd:enumeration value="Narrative"/>
          <xsd:enumeration value="Attachments/Forms"/>
          <xsd:enumeration value="Orals Presentation"/>
          <xsd:enumeration value="Capitation Submission"/>
          <xsd:enumeration value="Section G"/>
          <xsd:enumeration value="ARCHIVE"/>
        </xsd:restriction>
      </xsd:simpleType>
    </xsd:element>
    <xsd:element name="Status" ma:index="12" nillable="true" ma:displayName="Status" ma:format="Dropdown" ma:internalName="Status">
      <xsd:simpleType>
        <xsd:restriction base="dms:Choice">
          <xsd:enumeration value="Draft"/>
          <xsd:enumeration value="Pink Team Ready"/>
          <xsd:enumeration value="Pink Team Edits"/>
          <xsd:enumeration value="RED TEAM READY"/>
          <xsd:enumeration value="Red Team Edits"/>
          <xsd:enumeration value="CERTIFICATION READY"/>
          <xsd:enumeration value="Certification Edits"/>
          <xsd:enumeration value="FINAL READY TO PRINT"/>
        </xsd:restriction>
      </xsd:simpleType>
    </xsd:element>
    <xsd:element name="Notes0" ma:index="13" nillable="true" ma:displayName="Notes" ma:internalName="Notes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2DF739-D2D7-4298-B912-2C949F649C9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B4D3FF8-EFD1-4987-AB84-A96E9BB651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262D4A-F6FE-46BD-9A03-A16D922383FA}">
  <ds:schemaRefs>
    <ds:schemaRef ds:uri="http://purl.org/dc/dcmitype/"/>
    <ds:schemaRef ds:uri="6046f177-04bd-4ef6-b42b-3a343d51723f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a7ec2027-1de8-46d0-a914-b2ad457f16f0"/>
  </ds:schemaRefs>
</ds:datastoreItem>
</file>

<file path=customXml/itemProps4.xml><?xml version="1.0" encoding="utf-8"?>
<ds:datastoreItem xmlns:ds="http://schemas.openxmlformats.org/officeDocument/2006/customXml" ds:itemID="{B0A6D291-D4F9-4349-9315-2ED4291008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46f177-04bd-4ef6-b42b-3a343d51723f"/>
    <ds:schemaRef ds:uri="a7ec2027-1de8-46d0-a914-b2ad457f16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North</vt:lpstr>
      <vt:lpstr>Central</vt:lpstr>
      <vt:lpstr>South</vt:lpstr>
      <vt:lpstr>North-South</vt:lpstr>
      <vt:lpstr>North-Central</vt:lpstr>
      <vt:lpstr>Central-South</vt:lpstr>
    </vt:vector>
  </TitlesOfParts>
  <Company>AHCCCS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Rodriguez, Celia</dc:creator>
  <cp:lastModifiedBy>Haynes, Diana</cp:lastModifiedBy>
  <cp:lastPrinted>2018-01-25T00:49:27Z</cp:lastPrinted>
  <dcterms:created xsi:type="dcterms:W3CDTF">2017-07-05T21:50:21Z</dcterms:created>
  <dcterms:modified xsi:type="dcterms:W3CDTF">2018-01-25T00:49:35Z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0x0101003438668DA480284AB43A8BC05F875EF6</vt:lpwstr>
  </property>
  <property fmtid="{D5CDD505-2E9C-101B-9397-08002B2CF9AE}" pid="3" name="_dlc_DocIdItemGuid">
    <vt:lpwstr>c05d1709-1d5b-4e1d-9205-d8745d3d5b2f</vt:lpwstr>
  </property>
</Properties>
</file>